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defaultThemeVersion="166925"/>
  <xr:revisionPtr revIDLastSave="0" documentId="13_ncr:1_{55DCE0E2-AAB0-42D2-8CFD-BEBCAEBC8A19}" xr6:coauthVersionLast="47" xr6:coauthVersionMax="47" xr10:uidLastSave="{00000000-0000-0000-0000-000000000000}"/>
  <bookViews>
    <workbookView xWindow="28680" yWindow="1290" windowWidth="25440" windowHeight="15270" xr2:uid="{9DE801DB-4398-4226-88ED-591D0FD1D09D}"/>
  </bookViews>
  <sheets>
    <sheet name="TS" sheetId="1" r:id="rId1"/>
  </sheets>
  <definedNames>
    <definedName name="_xlnm._FilterDatabase" localSheetId="0" hidden="1">TS!$A$11:$M$22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0" i="1" l="1"/>
  <c r="I21" i="1"/>
  <c r="I19" i="1"/>
  <c r="H20" i="1"/>
  <c r="J20" i="1" s="1"/>
  <c r="H21" i="1"/>
  <c r="J21" i="1" s="1"/>
  <c r="H19" i="1"/>
  <c r="J19" i="1" s="1"/>
  <c r="I14" i="1"/>
  <c r="I15" i="1"/>
  <c r="I16" i="1"/>
  <c r="I13" i="1"/>
  <c r="I17" i="1" s="1"/>
  <c r="H14" i="1"/>
  <c r="J14" i="1" s="1"/>
  <c r="H15" i="1"/>
  <c r="J15" i="1" s="1"/>
  <c r="H16" i="1"/>
  <c r="J16" i="1" s="1"/>
  <c r="H13" i="1"/>
  <c r="J13" i="1" s="1"/>
  <c r="J17" i="1" s="1"/>
  <c r="J22" i="1" l="1"/>
</calcChain>
</file>

<file path=xl/sharedStrings.xml><?xml version="1.0" encoding="utf-8"?>
<sst xmlns="http://schemas.openxmlformats.org/spreadsheetml/2006/main" count="76" uniqueCount="62">
  <si>
    <t>vnt</t>
  </si>
  <si>
    <t>Vienkartinis kabučių aplikatorius L dydžio; Vienkartinis kabučių
aplikatorius atviroms operacijoms. Priekinė aparato dalis permatoma,
galima vizualinė kabučių kontrolė. Titaninės kabutės. 20 vnt. instrumente.
Skaidri aparato dalis leidžia matyti, kiek kabučių yra likę. Kabutės žiotys
6,3 mm uždaros kabutės ilgis 10,8 mm. Aplikatoriaus ilgis 33,7cm</t>
  </si>
  <si>
    <t>Vienkartinis
kabučių
aplikatorius L
dydžio</t>
  </si>
  <si>
    <t>39.3</t>
  </si>
  <si>
    <t>Vienkartinis kabučiq aplikatorius M dydžio; Vienkartinis kabučiq
aplikatorius atviroms operacijoms. Priekinė aparato dalis permatoma,
galima vizualinė kabučių kontrolė. Titaninės kabutės. 20 vnt. instrumente.
Skaidri aparato dalis leidžia matyti, kiek kabučių yra likę. Kabutės žiotys
4,3 mm, uždaros kabutės ilgis 6,0 mm. Aplikatoriaus ilgis 29,2cm</t>
  </si>
  <si>
    <t>Vienkartinis
kabučių
aplikatorius M
dydžio (29,2 cm
ilgio)</t>
  </si>
  <si>
    <t>39.2</t>
  </si>
  <si>
    <t>Vienkartinis kabučių aplikatorius S dydžio; Vienkartinis kabučių
aplikatorius atviroms operacijoms. Priekinė aparato dalis permatoma,
galima vizualinė kabučių kontrolė. Titaninės kabutės. 20 vnt. instrumente.
Skaidri aparato dalis leidžia matyti, kiek kabučių yra likę. Kabutės žiotys
2, l mm, uždaros kabutės ilgis 3,8 mm. J\plikatoriaus ilgis 23,8cm</t>
  </si>
  <si>
    <t>Vienkartinis
kabučių
aplikatorius S
dydžio</t>
  </si>
  <si>
    <t>39.1</t>
  </si>
  <si>
    <t>Klipatoriai atviroms operacijoms</t>
  </si>
  <si>
    <t>Laparoskopinės ultragarsinės koaguliuojančios žnyplės; Koto diametras 5mm, ilgis 360mm koaguliuojančios žnyplės. Pistoleto tipo rankena. Lenkta darbinė dalis. Aktyvuojama rankiniu būdu arba kojiniu pedalu. Trijų galingumų aktyvacija - minimumo, maksimumo ir pažangiosios hemostazės (žalias mygtukas). Instrumentas iki 7 mm krauiagyslių.</t>
  </si>
  <si>
    <t>Laparoskopinės ultragarsinės koaguliuojančios žnyplės iki 7 mm</t>
  </si>
  <si>
    <t>38.4</t>
  </si>
  <si>
    <t>Laparoskopinės ultragarsinės koaguliuojančios žnyplės; Koto diametras 5mm, ilgis 360 mm koaguliuojančios žnyplės. Pistoleto tipo rankena. Lenkta darbinė dalis. Aktyvuojama rankiniu būdu arba kojiniu pedalu. Dviejų galingumų aktyvacija - minimumo ir maksimumo. Instrumentas iki 5 mm kraujagyslių koaguliacijai. Integruota audinių pokyčių matavimo technologija, reguliuojanti energijos padavimą. Žnyplės skirtos laparoskopinei chirurgijai. Instrumentas turi tikti gamintojo "Ethicon Endo-Surgery" generatoriui GEN 11.</t>
  </si>
  <si>
    <t>Laparoskopinės Laparoskopinės ultragarsinės koaguliuojančios žnyplės iki 5 mm kraujagyslių koaguliacijai.</t>
  </si>
  <si>
    <t>38.3</t>
  </si>
  <si>
    <t>Ultragarsinės koaguliuojančios žnyplės; Koto diametras 5mm, ilgis 230
mm koaguliuojančios žnyplės. Pistoleto tipo rankena. Lenkta darbinė
dalis. Aktyvuojama rankiniu būdu arba kojiniu pedalu. Trijų galingumų
aktyvacija - minimumo, maksimumo ir pažangiosios hemostazės (žalias
mygtukas). Instrumentas iki 7 mm kraujagyslių koaguliacijai. Integruota
audinių pokyčių matavimo technologija, reguliuojanti energijos
padavimą. Žnyplės skirtos atvirai chirurgijai. Instrumentas turi tikti
~gamintojo "Ethicon Endo-Surgeiy" generatoriui GEN 11.</t>
  </si>
  <si>
    <t>Ultragarsinės
koaguliuojančios
žnyplės iki 7 mm
kraujagyslių
koaguliacijai</t>
  </si>
  <si>
    <t>38.2</t>
  </si>
  <si>
    <t>Ultragarsinės koaguliuojančios žnyplės; Koto diametras 5mm, ilgis 230mm koaguliuojančios žnyplės. Pistoleto tipo rankena. Lenkta darbinė
dalis. Aktyvuojama rankiniu būdu arba kojiniu pedalu. Dviejų galingumų
aktyvacija - minimumo ir maksimumo. Instrumentas iki 5 mm
kraujagyslių koaguliacijai. Integruota audinių pokyčių matavimo
technologija, reguliuojanti energijos padavimą. Žnyplės skirtos atvirai
chirurgijai. Instrumentas turi tikti gamintojo "Ethicon Endo-Surgery"
generatoriui GENI l.</t>
  </si>
  <si>
    <t>Ultragarsinės koaguliuojančios žnyplės</t>
  </si>
  <si>
    <t>38.1</t>
  </si>
  <si>
    <t>Ultragarsinio/bipoliarinio aparato instrumentai, sterilus, vienkartiniai, tinkantys prie Ethicon EndoSurgery ultragarsinio aparato.</t>
  </si>
  <si>
    <t>Ultragarsinės žnyplės</t>
  </si>
  <si>
    <t>Tiekėjo siūlomos prekės kodas *</t>
  </si>
  <si>
    <t>Preliminarus kiekis 36 mėnesiams</t>
  </si>
  <si>
    <t>Mato vienetas</t>
  </si>
  <si>
    <t>Reikalaujami parametrai</t>
  </si>
  <si>
    <t>Prekės pavadinimas</t>
  </si>
  <si>
    <t>Pirkimo dalies Nr.</t>
  </si>
  <si>
    <t>SPS 1 priedas</t>
  </si>
  <si>
    <t>TECHNINĖ SPECIFIKACIJA</t>
  </si>
  <si>
    <t>Tarptautinias atviras konkursas "Vienkartinės medicinos pagalbos priemonės chirurgijai Vaikų ligų skyrių poreikiams (9827)"</t>
  </si>
  <si>
    <t xml:space="preserve">Prekių kokybė, žymėjimas, informacija vartotojui turi atitikti 93/42/EEC ir/ar MDR (ES) 2017/745 direktivų reikalavimams, CE ženklinimas, pateikti kartu su pasiūlymų tai įrodančius dokumentus.  </t>
  </si>
  <si>
    <t xml:space="preserve">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t>
  </si>
  <si>
    <t xml:space="preserve">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</si>
  <si>
    <t>Pristatymo metu galiojimo terminas turi būti ne trumpesnis kaip 70% priemonių galiojimo termino.</t>
  </si>
  <si>
    <t>* Prekių kodas gamintojo kataloge, jeigu gamintojas turi savo prekių katalogą.</t>
  </si>
  <si>
    <r>
      <t xml:space="preserve">Tiekėjo siūlomų prekių  charakteristikos, parametrai, jų reikšmės
</t>
    </r>
    <r>
      <rPr>
        <i/>
        <sz val="12"/>
        <color theme="1"/>
        <rFont val="Times New Roman"/>
        <family val="1"/>
        <charset val="186"/>
      </rPr>
      <t xml:space="preserve">Priemonių charakteristikoms patvirtinti privaloma pateikti techninių duomenų lapą arba lygiavertį gamintojo dokumentą, patvirtintą tiekėjo vadovo ar jo įgalioto asmens parašu. Taip pat kartu su pasiūlymu pateikiama kiti prekių gamintojo dokumentai, kuriuose aprašytas nurodytas parametras (tiekėjas pasiūlyme nurodo pusl. Nr.),  nuoroda į gamintojo interneto tinklalapį (jei toks yra) 
</t>
    </r>
  </si>
  <si>
    <t>PVM tarifas, %</t>
  </si>
  <si>
    <t>Vieneto įkainis EUR su PVM</t>
  </si>
  <si>
    <t>Vieneto įkainis EUR be PVM</t>
  </si>
  <si>
    <t>Suma Eur be PVM</t>
  </si>
  <si>
    <t>Suma Eur su PVM</t>
  </si>
  <si>
    <t>Firminis prekės pavadinimas. Gamintojas.</t>
  </si>
  <si>
    <t>Viso 38 pirkimo dalies suma, Eur:</t>
  </si>
  <si>
    <t>Viso 39 pirkimo dalies suma, Eur:</t>
  </si>
  <si>
    <t>Ligaclip Multi-Clip Appliers; Johnson&amp;Johnson, Ethicon, MCS20</t>
  </si>
  <si>
    <t>Ligaclip Multi-Clip Appliers; Johnson&amp;Johnson, Ethicon, MCM20</t>
  </si>
  <si>
    <t>Ligaclip Multi-Clip Appliers; Johnson&amp;Johnson, Ethicon, MCL20</t>
  </si>
  <si>
    <t>MCS20</t>
  </si>
  <si>
    <t>MCM20</t>
  </si>
  <si>
    <t>MCL20</t>
  </si>
  <si>
    <t>HAR36</t>
  </si>
  <si>
    <t>HAR723</t>
  </si>
  <si>
    <t>HAR23</t>
  </si>
  <si>
    <t>HAR736</t>
  </si>
  <si>
    <t>Harmonic ACE+, Johnson&amp;Johnson, Ethicon, HAR36</t>
  </si>
  <si>
    <t>Harmonic ACE+, Johnson&amp;Johnson, Ethicon, HAR23</t>
  </si>
  <si>
    <t>Harmonic 700, Johnson&amp;Johnson, Ethicon</t>
  </si>
  <si>
    <t>17820,00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</si>
</sst>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1"/>
      <color theme="1"/>
      <name val="Times New Roman"/>
      <family val="1"/>
      <charset val="186"/>
    </font>
    <font>
      <sz val="11"/>
      <name val="Times New Roman"/>
      <family val="1"/>
      <charset val="186"/>
    </font>
    <font>
      <b/>
      <sz val="12"/>
      <color theme="1"/>
      <name val="Times New Roman"/>
      <family val="1"/>
      <charset val="186"/>
    </font>
    <font>
      <sz val="11"/>
      <color rgb="FF000000"/>
      <name val="Times New Roman"/>
      <family val="1"/>
      <charset val="186"/>
    </font>
    <font>
      <sz val="11"/>
      <color rgb="FF006100"/>
      <name val="Times New Roman"/>
      <family val="1"/>
      <charset val="186"/>
    </font>
    <font>
      <sz val="12"/>
      <color theme="1"/>
      <name val="Times New Roman"/>
      <family val="1"/>
      <charset val="186"/>
    </font>
    <font>
      <b/>
      <sz val="11"/>
      <name val="Times New Roman"/>
      <family val="1"/>
      <charset val="186"/>
    </font>
    <font>
      <b/>
      <sz val="12"/>
      <name val="Times New Roman"/>
      <family val="1"/>
      <charset val="186"/>
    </font>
    <font>
      <sz val="12"/>
      <name val="Times New Roman"/>
      <family val="1"/>
      <charset val="186"/>
    </font>
    <font>
      <b/>
      <sz val="12"/>
      <color rgb="FF000000"/>
      <name val="Times New Roman"/>
      <family val="1"/>
      <charset val="186"/>
    </font>
    <font>
      <i/>
      <sz val="12"/>
      <color theme="1"/>
      <name val="Times New Roman"/>
      <family val="1"/>
      <charset val="186"/>
    </font>
    <font>
      <sz val="10"/>
      <name val="Times New Roman"/>
      <family val="1"/>
    </font>
    <font>
      <sz val="12"/>
      <color theme="1"/>
      <name val="Times New Roman"/>
      <family val="1"/>
    </font>
    <font>
      <b/>
      <sz val="7"/>
      <color rgb="FF000000"/>
      <name val="Verdana"/>
      <family val="2"/>
    </font>
    <font>
      <sz val="7"/>
      <color rgb="FF000000"/>
      <name val="Verdana"/>
      <family val="2"/>
    </font>
  </fonts>
  <fills count="3">
    <fill>
      <patternFill patternType="none"/>
    </fill>
    <fill>
      <patternFill patternType="gray125"/>
    </fill>
    <fill>
      <patternFill patternType="solid">
        <fgColor rgb="FFC6EFCE"/>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indexed="64"/>
      </right>
      <top style="thin">
        <color indexed="64"/>
      </top>
      <bottom/>
      <diagonal/>
    </border>
    <border>
      <left/>
      <right style="thin">
        <color indexed="64"/>
      </right>
      <top/>
      <bottom/>
      <diagonal/>
    </border>
    <border>
      <left style="thin">
        <color rgb="FF000000"/>
      </left>
      <right/>
      <top/>
      <bottom/>
      <diagonal/>
    </border>
  </borders>
  <cellStyleXfs count="4">
    <xf numFmtId="0" fontId="0" fillId="0" borderId="0"/>
    <xf numFmtId="0" fontId="2" fillId="2" borderId="0" applyNumberFormat="0" applyBorder="0" applyAlignment="0" applyProtection="0"/>
    <xf numFmtId="0" fontId="1" fillId="0" borderId="0"/>
    <xf numFmtId="0" fontId="1" fillId="0" borderId="0"/>
  </cellStyleXfs>
  <cellXfs count="53">
    <xf numFmtId="0" fontId="0" fillId="0" borderId="0" xfId="0"/>
    <xf numFmtId="0" fontId="7" fillId="0" borderId="1" xfId="1" applyFont="1" applyFill="1" applyBorder="1" applyAlignment="1">
      <alignment horizontal="left" vertical="top" wrapText="1"/>
    </xf>
    <xf numFmtId="0" fontId="4" fillId="0" borderId="1" xfId="1" applyFont="1" applyFill="1" applyBorder="1" applyAlignment="1">
      <alignment horizontal="center" vertical="top" wrapText="1"/>
    </xf>
    <xf numFmtId="0" fontId="4" fillId="0" borderId="0" xfId="0" applyFont="1" applyAlignment="1" applyProtection="1">
      <alignment vertical="top"/>
      <protection locked="0"/>
    </xf>
    <xf numFmtId="0" fontId="9" fillId="0" borderId="0" xfId="0" applyFont="1" applyAlignment="1" applyProtection="1">
      <alignment horizontal="left" vertical="top"/>
      <protection locked="0"/>
    </xf>
    <xf numFmtId="0" fontId="4" fillId="0" borderId="1" xfId="0" applyFont="1" applyBorder="1" applyAlignment="1">
      <alignment horizontal="center" vertical="top"/>
    </xf>
    <xf numFmtId="0" fontId="4" fillId="0" borderId="1" xfId="0" applyFont="1" applyBorder="1" applyAlignment="1">
      <alignment horizontal="center" vertical="top" wrapText="1"/>
    </xf>
    <xf numFmtId="0" fontId="6" fillId="0" borderId="1" xfId="0" applyFont="1" applyBorder="1" applyAlignment="1">
      <alignment horizontal="center" vertical="top"/>
    </xf>
    <xf numFmtId="2" fontId="4" fillId="0" borderId="1" xfId="0" applyNumberFormat="1" applyFont="1" applyBorder="1" applyAlignment="1">
      <alignment horizontal="center" vertical="top" wrapText="1"/>
    </xf>
    <xf numFmtId="0" fontId="4" fillId="0" borderId="1" xfId="0" applyFont="1" applyBorder="1" applyAlignment="1">
      <alignment horizontal="left" vertical="top" wrapText="1"/>
    </xf>
    <xf numFmtId="0" fontId="4" fillId="0" borderId="5" xfId="0" applyFont="1" applyBorder="1" applyAlignment="1">
      <alignment horizontal="left" vertical="top" wrapText="1"/>
    </xf>
    <xf numFmtId="0" fontId="6" fillId="0" borderId="1" xfId="0" applyFont="1" applyBorder="1" applyAlignment="1">
      <alignment horizontal="left" vertical="top"/>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4" fillId="0" borderId="3" xfId="0" applyFont="1" applyBorder="1" applyAlignment="1">
      <alignment horizontal="center" vertical="top" wrapText="1"/>
    </xf>
    <xf numFmtId="0" fontId="6" fillId="0" borderId="6" xfId="0" applyFont="1" applyBorder="1" applyAlignment="1">
      <alignment horizontal="left" vertical="top"/>
    </xf>
    <xf numFmtId="0" fontId="6" fillId="0" borderId="0" xfId="0" applyFont="1" applyAlignment="1">
      <alignment horizontal="left" vertical="top"/>
    </xf>
    <xf numFmtId="0" fontId="4" fillId="0" borderId="4" xfId="0" applyFont="1" applyBorder="1" applyAlignment="1">
      <alignment horizontal="left" vertical="top" wrapText="1"/>
    </xf>
    <xf numFmtId="0" fontId="6" fillId="0" borderId="0" xfId="0" applyFont="1" applyAlignment="1">
      <alignment horizontal="left" vertical="top" wrapText="1"/>
    </xf>
    <xf numFmtId="49" fontId="4" fillId="0" borderId="0" xfId="0" applyNumberFormat="1" applyFont="1" applyAlignment="1">
      <alignment vertical="top"/>
    </xf>
    <xf numFmtId="0" fontId="3" fillId="0" borderId="0" xfId="0" applyFont="1" applyAlignment="1">
      <alignment vertical="top"/>
    </xf>
    <xf numFmtId="0" fontId="8" fillId="0" borderId="0" xfId="0" applyFont="1" applyAlignment="1">
      <alignment horizontal="center" vertical="top"/>
    </xf>
    <xf numFmtId="0" fontId="8" fillId="0" borderId="0" xfId="0" applyFont="1" applyAlignment="1">
      <alignment horizontal="left" vertical="top"/>
    </xf>
    <xf numFmtId="0" fontId="8" fillId="0" borderId="0" xfId="0" applyFont="1" applyAlignment="1">
      <alignment vertical="top"/>
    </xf>
    <xf numFmtId="0" fontId="11" fillId="0" borderId="0" xfId="0" applyFont="1" applyAlignment="1">
      <alignment vertical="top"/>
    </xf>
    <xf numFmtId="0" fontId="11" fillId="0" borderId="0" xfId="0" applyFont="1" applyAlignment="1">
      <alignment horizontal="center" vertical="top"/>
    </xf>
    <xf numFmtId="2" fontId="8" fillId="0" borderId="0" xfId="0" applyNumberFormat="1" applyFont="1" applyAlignment="1">
      <alignment horizontal="right" vertical="top"/>
    </xf>
    <xf numFmtId="0" fontId="5" fillId="0" borderId="0" xfId="0" applyFont="1" applyAlignment="1">
      <alignment horizontal="center" vertical="top"/>
    </xf>
    <xf numFmtId="0" fontId="3" fillId="0" borderId="0" xfId="0" applyFont="1" applyAlignment="1">
      <alignment horizontal="left" vertical="top"/>
    </xf>
    <xf numFmtId="0" fontId="4" fillId="0" borderId="0" xfId="0" applyFont="1" applyAlignment="1">
      <alignment horizontal="center" vertical="top"/>
    </xf>
    <xf numFmtId="0" fontId="3" fillId="0" borderId="0" xfId="0" applyFont="1" applyAlignment="1">
      <alignment horizontal="center" vertical="top"/>
    </xf>
    <xf numFmtId="2" fontId="3" fillId="0" borderId="0" xfId="0" applyNumberFormat="1" applyFont="1" applyAlignment="1">
      <alignment horizontal="center" vertical="top"/>
    </xf>
    <xf numFmtId="0" fontId="4" fillId="0" borderId="0" xfId="0" applyFont="1" applyAlignment="1">
      <alignment vertical="top"/>
    </xf>
    <xf numFmtId="2" fontId="3" fillId="0" borderId="0" xfId="0" applyNumberFormat="1" applyFont="1" applyAlignment="1">
      <alignment vertical="top"/>
    </xf>
    <xf numFmtId="0" fontId="10" fillId="0" borderId="1" xfId="3" applyFont="1" applyBorder="1" applyAlignment="1">
      <alignment horizontal="center" vertical="top" wrapText="1"/>
    </xf>
    <xf numFmtId="0" fontId="10" fillId="0" borderId="7" xfId="0" applyFont="1" applyBorder="1" applyAlignment="1">
      <alignment horizontal="center" vertical="top" wrapText="1"/>
    </xf>
    <xf numFmtId="0" fontId="12" fillId="0" borderId="1" xfId="0" applyFont="1" applyBorder="1" applyAlignment="1">
      <alignment horizontal="center" vertical="top" wrapText="1"/>
    </xf>
    <xf numFmtId="0" fontId="10" fillId="0" borderId="3" xfId="1" applyFont="1" applyFill="1" applyBorder="1" applyAlignment="1">
      <alignment horizontal="center" vertical="top" wrapText="1"/>
    </xf>
    <xf numFmtId="0" fontId="5" fillId="0" borderId="1" xfId="0" applyFont="1" applyBorder="1" applyAlignment="1">
      <alignment horizontal="center" vertical="top" wrapText="1"/>
    </xf>
    <xf numFmtId="0" fontId="5" fillId="0" borderId="3" xfId="0" applyFont="1" applyBorder="1" applyAlignment="1">
      <alignment horizontal="center" vertical="top" wrapText="1"/>
    </xf>
    <xf numFmtId="0" fontId="14" fillId="0" borderId="1" xfId="0" applyFont="1" applyBorder="1" applyAlignment="1">
      <alignment vertical="top" wrapText="1"/>
    </xf>
    <xf numFmtId="0" fontId="15" fillId="0" borderId="0" xfId="0" applyFont="1"/>
    <xf numFmtId="2" fontId="15" fillId="0" borderId="0" xfId="0" applyNumberFormat="1" applyFont="1"/>
    <xf numFmtId="2" fontId="6" fillId="0" borderId="1" xfId="0" applyNumberFormat="1" applyFont="1" applyBorder="1" applyAlignment="1">
      <alignment horizontal="center" vertical="top"/>
    </xf>
    <xf numFmtId="2" fontId="16" fillId="0" borderId="0" xfId="0" applyNumberFormat="1" applyFont="1" applyAlignment="1">
      <alignment vertical="top"/>
    </xf>
    <xf numFmtId="2" fontId="17" fillId="0" borderId="0" xfId="0" applyNumberFormat="1" applyFont="1" applyAlignment="1">
      <alignment vertical="top"/>
    </xf>
    <xf numFmtId="0" fontId="10" fillId="0" borderId="9" xfId="0" applyFont="1" applyBorder="1" applyAlignment="1">
      <alignment horizontal="right" vertical="top" wrapText="1"/>
    </xf>
    <xf numFmtId="0" fontId="10" fillId="0" borderId="0" xfId="0" applyFont="1" applyAlignment="1">
      <alignment horizontal="right" vertical="top" wrapText="1"/>
    </xf>
    <xf numFmtId="0" fontId="10" fillId="0" borderId="8" xfId="0" applyFont="1" applyBorder="1" applyAlignment="1">
      <alignment horizontal="right" vertical="top" wrapText="1"/>
    </xf>
    <xf numFmtId="2" fontId="10" fillId="0" borderId="0" xfId="0" applyNumberFormat="1" applyFont="1" applyAlignment="1" applyProtection="1">
      <alignment horizontal="center" vertical="top"/>
      <protection locked="0"/>
    </xf>
    <xf numFmtId="0" fontId="8" fillId="0" borderId="0" xfId="0" applyFont="1" applyAlignment="1">
      <alignment horizontal="left" vertical="top"/>
    </xf>
    <xf numFmtId="0" fontId="8" fillId="0" borderId="0" xfId="0" applyFont="1" applyAlignment="1">
      <alignment horizontal="left" vertical="top" wrapText="1"/>
    </xf>
    <xf numFmtId="0" fontId="5" fillId="0" borderId="0" xfId="0" applyFont="1" applyAlignment="1">
      <alignment horizontal="center" vertical="top"/>
    </xf>
  </cellXfs>
  <cellStyles count="4">
    <cellStyle name="Good" xfId="1" builtinId="26"/>
    <cellStyle name="Normal" xfId="0" builtinId="0"/>
    <cellStyle name="Normal 14 2" xfId="2" xr:uid="{56E2C2A6-EA61-4B63-A70A-B28A9DF5ED4E}"/>
    <cellStyle name="Normal 5 5 2 2" xfId="3" xr:uid="{F49D4E22-AB78-43CB-AF05-08160E0D993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64584-428D-4845-8635-793C7F581388}">
  <dimension ref="A1:M51"/>
  <sheetViews>
    <sheetView tabSelected="1" topLeftCell="A11" zoomScale="70" zoomScaleNormal="70" workbookViewId="0">
      <pane xSplit="3" ySplit="1" topLeftCell="D12" activePane="bottomRight" state="frozen"/>
      <selection activeCell="A11" sqref="A11"/>
      <selection pane="topRight" activeCell="D11" sqref="D11"/>
      <selection pane="bottomLeft" activeCell="A13" sqref="A13"/>
      <selection pane="bottomRight" activeCell="D12" sqref="D12"/>
    </sheetView>
  </sheetViews>
  <sheetFormatPr defaultColWidth="9.140625" defaultRowHeight="15" x14ac:dyDescent="0.25"/>
  <cols>
    <col min="1" max="1" width="6.42578125" style="28" customWidth="1"/>
    <col min="2" max="2" width="39.85546875" style="20" customWidth="1"/>
    <col min="3" max="3" width="71" style="32" customWidth="1"/>
    <col min="4" max="4" width="9.85546875" style="29" customWidth="1"/>
    <col min="5" max="5" width="14.7109375" style="29" customWidth="1"/>
    <col min="6" max="6" width="14.42578125" style="20" customWidth="1"/>
    <col min="7" max="7" width="9.28515625" style="20" customWidth="1"/>
    <col min="8" max="8" width="13.5703125" style="20" customWidth="1"/>
    <col min="9" max="10" width="14.85546875" style="20" customWidth="1"/>
    <col min="11" max="11" width="46.85546875" style="20" customWidth="1"/>
    <col min="12" max="12" width="20" style="20" customWidth="1"/>
    <col min="13" max="13" width="21.85546875" style="20" customWidth="1"/>
    <col min="14" max="16384" width="9.140625" style="20"/>
  </cols>
  <sheetData>
    <row r="1" spans="1:13" s="23" customFormat="1" ht="15.75" hidden="1" x14ac:dyDescent="0.25">
      <c r="A1" s="22"/>
      <c r="C1" s="24"/>
      <c r="D1" s="25"/>
      <c r="E1" s="25"/>
      <c r="M1" s="26" t="s">
        <v>31</v>
      </c>
    </row>
    <row r="2" spans="1:13" s="23" customFormat="1" ht="15.75" hidden="1" x14ac:dyDescent="0.25">
      <c r="A2" s="49" t="s">
        <v>32</v>
      </c>
      <c r="B2" s="49"/>
      <c r="C2" s="49"/>
      <c r="D2" s="49"/>
      <c r="E2" s="49"/>
      <c r="F2" s="49"/>
      <c r="G2" s="49"/>
      <c r="H2" s="49"/>
      <c r="I2" s="49"/>
      <c r="J2" s="49"/>
      <c r="K2" s="49"/>
      <c r="L2" s="49"/>
      <c r="M2" s="49"/>
    </row>
    <row r="3" spans="1:13" s="23" customFormat="1" ht="15.75" hidden="1" x14ac:dyDescent="0.25">
      <c r="A3" s="52" t="s">
        <v>33</v>
      </c>
      <c r="B3" s="52"/>
      <c r="C3" s="52"/>
      <c r="D3" s="52"/>
      <c r="E3" s="52"/>
      <c r="F3" s="52"/>
      <c r="G3" s="52"/>
      <c r="H3" s="52"/>
      <c r="I3" s="52"/>
      <c r="J3" s="52"/>
      <c r="K3" s="52"/>
      <c r="L3" s="52"/>
      <c r="M3" s="52"/>
    </row>
    <row r="4" spans="1:13" s="23" customFormat="1" ht="15.75" hidden="1" x14ac:dyDescent="0.25">
      <c r="A4" s="27"/>
      <c r="B4" s="27"/>
      <c r="C4" s="27"/>
      <c r="D4" s="27"/>
      <c r="E4" s="27"/>
      <c r="F4" s="27"/>
      <c r="G4" s="27"/>
      <c r="H4" s="27"/>
      <c r="I4" s="27"/>
      <c r="J4" s="27"/>
      <c r="K4" s="27"/>
      <c r="L4" s="27"/>
      <c r="M4" s="27"/>
    </row>
    <row r="5" spans="1:13" s="23" customFormat="1" ht="15.75" hidden="1" x14ac:dyDescent="0.25">
      <c r="A5" s="21">
        <v>1</v>
      </c>
      <c r="B5" s="50" t="s">
        <v>34</v>
      </c>
      <c r="C5" s="50"/>
      <c r="D5" s="50"/>
      <c r="E5" s="50"/>
      <c r="F5" s="50"/>
      <c r="G5" s="50"/>
      <c r="H5" s="50"/>
      <c r="I5" s="50"/>
      <c r="J5" s="50"/>
      <c r="K5" s="50"/>
      <c r="L5" s="50"/>
      <c r="M5" s="50"/>
    </row>
    <row r="6" spans="1:13" s="23" customFormat="1" ht="15.75" hidden="1" x14ac:dyDescent="0.25">
      <c r="A6" s="21">
        <v>2</v>
      </c>
      <c r="B6" s="50" t="s">
        <v>35</v>
      </c>
      <c r="C6" s="50"/>
      <c r="D6" s="50"/>
      <c r="E6" s="50"/>
      <c r="F6" s="50"/>
      <c r="G6" s="50"/>
      <c r="H6" s="50"/>
      <c r="I6" s="50"/>
      <c r="J6" s="50"/>
      <c r="K6" s="50"/>
      <c r="L6" s="50"/>
      <c r="M6" s="50"/>
    </row>
    <row r="7" spans="1:13" s="23" customFormat="1" ht="66.599999999999994" hidden="1" customHeight="1" x14ac:dyDescent="0.25">
      <c r="A7" s="21">
        <v>3</v>
      </c>
      <c r="B7" s="51" t="s">
        <v>36</v>
      </c>
      <c r="C7" s="51"/>
      <c r="D7" s="51"/>
      <c r="E7" s="51"/>
      <c r="F7" s="51"/>
      <c r="G7" s="51"/>
      <c r="H7" s="51"/>
      <c r="I7" s="51"/>
      <c r="J7" s="51"/>
      <c r="K7" s="51"/>
      <c r="L7" s="51"/>
      <c r="M7" s="51"/>
    </row>
    <row r="8" spans="1:13" s="23" customFormat="1" ht="15.75" hidden="1" x14ac:dyDescent="0.25">
      <c r="A8" s="21">
        <v>4</v>
      </c>
      <c r="B8" s="50" t="s">
        <v>37</v>
      </c>
      <c r="C8" s="50"/>
      <c r="D8" s="50"/>
      <c r="E8" s="50"/>
      <c r="F8" s="50"/>
      <c r="G8" s="50"/>
      <c r="H8" s="50"/>
      <c r="I8" s="50"/>
      <c r="J8" s="50"/>
      <c r="K8" s="50"/>
      <c r="L8" s="50"/>
      <c r="M8" s="50"/>
    </row>
    <row r="9" spans="1:13" s="23" customFormat="1" ht="15.75" hidden="1" x14ac:dyDescent="0.25">
      <c r="A9" s="21">
        <v>5</v>
      </c>
      <c r="B9" s="50" t="s">
        <v>38</v>
      </c>
      <c r="C9" s="50"/>
      <c r="D9" s="50"/>
      <c r="E9" s="50"/>
      <c r="F9" s="50"/>
      <c r="G9" s="50"/>
      <c r="H9" s="50"/>
      <c r="I9" s="50"/>
      <c r="J9" s="50"/>
      <c r="K9" s="50"/>
      <c r="L9" s="50"/>
      <c r="M9" s="50"/>
    </row>
    <row r="10" spans="1:13" s="3" customFormat="1" ht="14.25" hidden="1" customHeight="1" x14ac:dyDescent="0.25">
      <c r="A10" s="4"/>
      <c r="B10" s="4"/>
      <c r="C10" s="4"/>
      <c r="D10" s="4"/>
      <c r="E10" s="4"/>
      <c r="F10" s="4"/>
      <c r="G10" s="4"/>
      <c r="H10" s="4"/>
      <c r="I10" s="4"/>
      <c r="J10" s="4"/>
      <c r="K10" s="4"/>
      <c r="L10" s="4"/>
      <c r="M10" s="4"/>
    </row>
    <row r="11" spans="1:13" ht="51.6" customHeight="1" x14ac:dyDescent="0.25">
      <c r="A11" s="34" t="s">
        <v>30</v>
      </c>
      <c r="B11" s="34" t="s">
        <v>29</v>
      </c>
      <c r="C11" s="34" t="s">
        <v>28</v>
      </c>
      <c r="D11" s="34" t="s">
        <v>27</v>
      </c>
      <c r="E11" s="34" t="s">
        <v>26</v>
      </c>
      <c r="F11" s="35" t="s">
        <v>42</v>
      </c>
      <c r="G11" s="36" t="s">
        <v>40</v>
      </c>
      <c r="H11" s="35" t="s">
        <v>41</v>
      </c>
      <c r="I11" s="37" t="s">
        <v>43</v>
      </c>
      <c r="J11" s="37" t="s">
        <v>44</v>
      </c>
      <c r="K11" s="38" t="s">
        <v>39</v>
      </c>
      <c r="L11" s="39" t="s">
        <v>25</v>
      </c>
      <c r="M11" s="39" t="s">
        <v>45</v>
      </c>
    </row>
    <row r="12" spans="1:13" ht="30" x14ac:dyDescent="0.25">
      <c r="A12" s="1">
        <v>38</v>
      </c>
      <c r="B12" s="10" t="s">
        <v>24</v>
      </c>
      <c r="C12" s="10" t="s">
        <v>23</v>
      </c>
      <c r="D12" s="5"/>
      <c r="E12" s="5"/>
      <c r="F12" s="6"/>
      <c r="G12" s="7"/>
      <c r="H12" s="7"/>
      <c r="I12" s="8"/>
      <c r="J12" s="8"/>
      <c r="K12" s="11"/>
      <c r="L12" s="11"/>
      <c r="M12" s="11"/>
    </row>
    <row r="13" spans="1:13" ht="210" x14ac:dyDescent="0.25">
      <c r="A13" s="1" t="s">
        <v>22</v>
      </c>
      <c r="B13" s="10" t="s">
        <v>21</v>
      </c>
      <c r="C13" s="10" t="s">
        <v>20</v>
      </c>
      <c r="D13" s="5" t="s">
        <v>0</v>
      </c>
      <c r="E13" s="6">
        <v>100</v>
      </c>
      <c r="F13" s="44">
        <v>390</v>
      </c>
      <c r="G13" s="7">
        <v>5</v>
      </c>
      <c r="H13" s="43">
        <f>F13*1.05</f>
        <v>409.5</v>
      </c>
      <c r="I13" s="8">
        <f>F13*E13</f>
        <v>39000</v>
      </c>
      <c r="J13" s="8">
        <f>H13*E13</f>
        <v>40950</v>
      </c>
      <c r="K13" s="10" t="s">
        <v>20</v>
      </c>
      <c r="L13" s="12" t="s">
        <v>56</v>
      </c>
      <c r="M13" s="12" t="s">
        <v>59</v>
      </c>
    </row>
    <row r="14" spans="1:13" ht="240" x14ac:dyDescent="0.25">
      <c r="A14" s="1" t="s">
        <v>19</v>
      </c>
      <c r="B14" s="10" t="s">
        <v>18</v>
      </c>
      <c r="C14" s="10" t="s">
        <v>17</v>
      </c>
      <c r="D14" s="5" t="s">
        <v>0</v>
      </c>
      <c r="E14" s="6">
        <v>100</v>
      </c>
      <c r="F14" s="44">
        <v>392.5</v>
      </c>
      <c r="G14" s="7">
        <v>5</v>
      </c>
      <c r="H14" s="43">
        <f t="shared" ref="H14:H16" si="0">F14*1.05</f>
        <v>412.125</v>
      </c>
      <c r="I14" s="8">
        <f t="shared" ref="I14:I16" si="1">F14*E14</f>
        <v>39250</v>
      </c>
      <c r="J14" s="8">
        <f t="shared" ref="J14:J16" si="2">H14*E14</f>
        <v>41212.5</v>
      </c>
      <c r="K14" s="10" t="s">
        <v>17</v>
      </c>
      <c r="L14" s="20" t="s">
        <v>55</v>
      </c>
      <c r="M14" s="12" t="s">
        <v>60</v>
      </c>
    </row>
    <row r="15" spans="1:13" ht="165" x14ac:dyDescent="0.25">
      <c r="A15" s="1" t="s">
        <v>16</v>
      </c>
      <c r="B15" s="10" t="s">
        <v>15</v>
      </c>
      <c r="C15" s="10" t="s">
        <v>14</v>
      </c>
      <c r="D15" s="5" t="s">
        <v>0</v>
      </c>
      <c r="E15" s="6">
        <v>100</v>
      </c>
      <c r="F15" s="45">
        <v>390</v>
      </c>
      <c r="G15" s="7">
        <v>5</v>
      </c>
      <c r="H15" s="43">
        <f t="shared" si="0"/>
        <v>409.5</v>
      </c>
      <c r="I15" s="8">
        <f t="shared" si="1"/>
        <v>39000</v>
      </c>
      <c r="J15" s="8">
        <f t="shared" si="2"/>
        <v>40950</v>
      </c>
      <c r="K15" s="10" t="s">
        <v>14</v>
      </c>
      <c r="L15" s="12" t="s">
        <v>54</v>
      </c>
      <c r="M15" s="13" t="s">
        <v>58</v>
      </c>
    </row>
    <row r="16" spans="1:13" ht="120" x14ac:dyDescent="0.25">
      <c r="A16" s="1" t="s">
        <v>13</v>
      </c>
      <c r="B16" s="10" t="s">
        <v>12</v>
      </c>
      <c r="C16" s="10" t="s">
        <v>11</v>
      </c>
      <c r="D16" s="5" t="s">
        <v>0</v>
      </c>
      <c r="E16" s="6">
        <v>100</v>
      </c>
      <c r="F16" s="45">
        <v>392.5</v>
      </c>
      <c r="G16" s="7">
        <v>5</v>
      </c>
      <c r="H16" s="43">
        <f t="shared" si="0"/>
        <v>412.125</v>
      </c>
      <c r="I16" s="8">
        <f t="shared" si="1"/>
        <v>39250</v>
      </c>
      <c r="J16" s="8">
        <f t="shared" si="2"/>
        <v>41212.5</v>
      </c>
      <c r="K16" s="10" t="s">
        <v>11</v>
      </c>
      <c r="L16" s="12" t="s">
        <v>57</v>
      </c>
      <c r="M16" s="13" t="s">
        <v>60</v>
      </c>
    </row>
    <row r="17" spans="1:13" ht="15.75" x14ac:dyDescent="0.25">
      <c r="A17" s="1"/>
      <c r="B17" s="10"/>
      <c r="C17" s="46" t="s">
        <v>46</v>
      </c>
      <c r="D17" s="47"/>
      <c r="E17" s="47"/>
      <c r="F17" s="47"/>
      <c r="G17" s="47"/>
      <c r="H17" s="48"/>
      <c r="I17" s="33">
        <f>SUM(I13:I16)</f>
        <v>156500</v>
      </c>
      <c r="J17" s="42">
        <f>SUM(J13:J16)</f>
        <v>164325</v>
      </c>
      <c r="K17" s="18"/>
      <c r="L17" s="18"/>
      <c r="M17" s="18"/>
    </row>
    <row r="18" spans="1:13" x14ac:dyDescent="0.25">
      <c r="A18" s="1">
        <v>39</v>
      </c>
      <c r="B18" s="10" t="s">
        <v>10</v>
      </c>
      <c r="C18" s="10"/>
      <c r="D18" s="5"/>
      <c r="E18" s="14"/>
      <c r="F18" s="6"/>
      <c r="G18" s="7"/>
      <c r="H18" s="7"/>
      <c r="I18" s="8"/>
      <c r="J18" s="8"/>
      <c r="K18" s="15"/>
      <c r="L18" s="16"/>
      <c r="M18" s="16"/>
    </row>
    <row r="19" spans="1:13" ht="150" x14ac:dyDescent="0.25">
      <c r="A19" s="1" t="s">
        <v>9</v>
      </c>
      <c r="B19" s="10" t="s">
        <v>8</v>
      </c>
      <c r="C19" s="10" t="s">
        <v>7</v>
      </c>
      <c r="D19" s="5" t="s">
        <v>0</v>
      </c>
      <c r="E19" s="6">
        <v>90</v>
      </c>
      <c r="F19" s="8">
        <v>54</v>
      </c>
      <c r="G19" s="7">
        <v>5</v>
      </c>
      <c r="H19" s="43">
        <f>F19*1.05</f>
        <v>56.7</v>
      </c>
      <c r="I19" s="8">
        <f>F19*E19</f>
        <v>4860</v>
      </c>
      <c r="J19" s="8">
        <f>H19*E19</f>
        <v>5103</v>
      </c>
      <c r="K19" s="10" t="s">
        <v>7</v>
      </c>
      <c r="L19" s="12" t="s">
        <v>51</v>
      </c>
      <c r="M19" s="40" t="s">
        <v>48</v>
      </c>
    </row>
    <row r="20" spans="1:13" ht="150" x14ac:dyDescent="0.25">
      <c r="A20" s="1" t="s">
        <v>6</v>
      </c>
      <c r="B20" s="17" t="s">
        <v>5</v>
      </c>
      <c r="C20" s="17" t="s">
        <v>4</v>
      </c>
      <c r="D20" s="5" t="s">
        <v>0</v>
      </c>
      <c r="E20" s="2">
        <v>150</v>
      </c>
      <c r="F20" s="8">
        <v>54</v>
      </c>
      <c r="G20" s="7">
        <v>5</v>
      </c>
      <c r="H20" s="43">
        <f t="shared" ref="H20:H21" si="3">F20*1.05</f>
        <v>56.7</v>
      </c>
      <c r="I20" s="8">
        <f t="shared" ref="I20:I21" si="4">F20*E20</f>
        <v>8100</v>
      </c>
      <c r="J20" s="8">
        <f t="shared" ref="J20:J21" si="5">H20*E20</f>
        <v>8505</v>
      </c>
      <c r="K20" s="17" t="s">
        <v>4</v>
      </c>
      <c r="L20" s="12" t="s">
        <v>52</v>
      </c>
      <c r="M20" s="40" t="s">
        <v>49</v>
      </c>
    </row>
    <row r="21" spans="1:13" ht="150" x14ac:dyDescent="0.25">
      <c r="A21" s="1" t="s">
        <v>3</v>
      </c>
      <c r="B21" s="9" t="s">
        <v>2</v>
      </c>
      <c r="C21" s="9" t="s">
        <v>1</v>
      </c>
      <c r="D21" s="5" t="s">
        <v>0</v>
      </c>
      <c r="E21" s="6">
        <v>90</v>
      </c>
      <c r="F21" s="8">
        <v>54</v>
      </c>
      <c r="G21" s="7">
        <v>5</v>
      </c>
      <c r="H21" s="43">
        <f t="shared" si="3"/>
        <v>56.7</v>
      </c>
      <c r="I21" s="8">
        <f t="shared" si="4"/>
        <v>4860</v>
      </c>
      <c r="J21" s="8">
        <f t="shared" si="5"/>
        <v>5103</v>
      </c>
      <c r="K21" s="9" t="s">
        <v>1</v>
      </c>
      <c r="L21" s="12" t="s">
        <v>53</v>
      </c>
      <c r="M21" s="40" t="s">
        <v>50</v>
      </c>
    </row>
    <row r="22" spans="1:13" ht="15.75" x14ac:dyDescent="0.25">
      <c r="A22" s="1"/>
      <c r="B22" s="9"/>
      <c r="C22" s="46" t="s">
        <v>47</v>
      </c>
      <c r="D22" s="47"/>
      <c r="E22" s="47"/>
      <c r="F22" s="47"/>
      <c r="G22" s="47"/>
      <c r="H22" s="48"/>
      <c r="I22" s="41" t="s">
        <v>61</v>
      </c>
      <c r="J22" s="42">
        <f>SUM(J19:J21)</f>
        <v>18711</v>
      </c>
      <c r="K22" s="18"/>
      <c r="L22" s="12"/>
      <c r="M22" s="12"/>
    </row>
    <row r="23" spans="1:13" x14ac:dyDescent="0.25">
      <c r="C23" s="19"/>
      <c r="F23" s="30"/>
      <c r="I23" s="31"/>
      <c r="J23" s="31"/>
      <c r="K23" s="31"/>
      <c r="L23" s="31"/>
      <c r="M23" s="31"/>
    </row>
    <row r="24" spans="1:13" x14ac:dyDescent="0.25">
      <c r="F24" s="30"/>
      <c r="I24" s="33"/>
    </row>
    <row r="34" spans="4:5" x14ac:dyDescent="0.25">
      <c r="D34" s="32"/>
      <c r="E34" s="32"/>
    </row>
    <row r="35" spans="4:5" x14ac:dyDescent="0.25">
      <c r="D35" s="32"/>
      <c r="E35" s="32"/>
    </row>
    <row r="36" spans="4:5" x14ac:dyDescent="0.25">
      <c r="D36" s="32"/>
      <c r="E36" s="32"/>
    </row>
    <row r="37" spans="4:5" x14ac:dyDescent="0.25">
      <c r="D37" s="32"/>
      <c r="E37" s="32"/>
    </row>
    <row r="38" spans="4:5" x14ac:dyDescent="0.25">
      <c r="D38" s="32"/>
      <c r="E38" s="32"/>
    </row>
    <row r="39" spans="4:5" x14ac:dyDescent="0.25">
      <c r="D39" s="32"/>
      <c r="E39" s="32"/>
    </row>
    <row r="40" spans="4:5" x14ac:dyDescent="0.25">
      <c r="D40" s="32"/>
      <c r="E40" s="32"/>
    </row>
    <row r="41" spans="4:5" x14ac:dyDescent="0.25">
      <c r="D41" s="32"/>
      <c r="E41" s="32"/>
    </row>
    <row r="42" spans="4:5" x14ac:dyDescent="0.25">
      <c r="D42" s="32"/>
      <c r="E42" s="32"/>
    </row>
    <row r="43" spans="4:5" x14ac:dyDescent="0.25">
      <c r="D43" s="32"/>
      <c r="E43" s="32"/>
    </row>
    <row r="44" spans="4:5" x14ac:dyDescent="0.25">
      <c r="D44" s="32"/>
      <c r="E44" s="32"/>
    </row>
    <row r="45" spans="4:5" x14ac:dyDescent="0.25">
      <c r="D45" s="32"/>
      <c r="E45" s="32"/>
    </row>
    <row r="46" spans="4:5" x14ac:dyDescent="0.25">
      <c r="D46" s="32"/>
      <c r="E46" s="32"/>
    </row>
    <row r="47" spans="4:5" x14ac:dyDescent="0.25">
      <c r="D47" s="32"/>
      <c r="E47" s="32"/>
    </row>
    <row r="48" spans="4:5" x14ac:dyDescent="0.25">
      <c r="D48" s="32"/>
      <c r="E48" s="32"/>
    </row>
    <row r="49" spans="4:5" x14ac:dyDescent="0.25">
      <c r="D49" s="32"/>
      <c r="E49" s="32"/>
    </row>
    <row r="50" spans="4:5" x14ac:dyDescent="0.25">
      <c r="D50" s="32"/>
      <c r="E50" s="32"/>
    </row>
    <row r="51" spans="4:5" x14ac:dyDescent="0.25">
      <c r="D51" s="32"/>
      <c r="E51" s="32"/>
    </row>
  </sheetData>
  <autoFilter ref="A11:M22" xr:uid="{881DCBB2-ACDE-4EE5-BD84-F087E733603E}"/>
  <mergeCells count="9">
    <mergeCell ref="C17:H17"/>
    <mergeCell ref="C22:H22"/>
    <mergeCell ref="A2:M2"/>
    <mergeCell ref="B5:M5"/>
    <mergeCell ref="B6:M6"/>
    <mergeCell ref="B7:M7"/>
    <mergeCell ref="B8:M8"/>
    <mergeCell ref="A3:M3"/>
    <mergeCell ref="B9:M9"/>
  </mergeCells>
  <pageMargins left="0.7" right="0.7" top="0.75" bottom="0.75" header="0.3" footer="0.3"/>
  <pageSetup paperSize="9" orientation="portrait" r:id="rId1"/>
</worksheet>
</file>

<file path=docMetadata/LabelInfo.xml><?xml version="1.0" encoding="utf-8"?>
<clbl:labelList xmlns:clbl="http://schemas.microsoft.com/office/2020/mipLabelMetadata">
  <clbl:label id="{3ca48ea3-8c75-4d36-b64f-70604b11fd22}" enabled="1" method="Standard" siteId="{3ac94b33-9135-4821-9502-eafda6592a35}"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2026-02-02T10:46:48Z</dcterms:created>
  <dcterms:modified xsi:type="dcterms:W3CDTF">2026-02-02T10:59:55Z</dcterms:modified>
</cp:coreProperties>
</file>